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0\ОЗП, ОЗЦ, ООК, ОА\88001 Провод СИП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1" l="1"/>
  <c r="Q21" i="1" s="1"/>
  <c r="Q22" i="1" s="1"/>
  <c r="G10" i="1" l="1"/>
  <c r="G11" i="1"/>
  <c r="G12" i="1"/>
  <c r="G13" i="1"/>
  <c r="G14" i="1"/>
  <c r="G15" i="1"/>
  <c r="G16" i="1"/>
  <c r="G17" i="1"/>
  <c r="G18" i="1"/>
  <c r="G19" i="1"/>
  <c r="G20" i="1" l="1"/>
  <c r="F3" i="1" s="1"/>
  <c r="P19" i="1"/>
  <c r="Q19" i="1" s="1"/>
  <c r="M12" i="1"/>
  <c r="M13" i="1"/>
  <c r="M14" i="1"/>
  <c r="M15" i="1"/>
  <c r="M16" i="1"/>
  <c r="M17" i="1"/>
  <c r="M18" i="1"/>
  <c r="M19" i="1"/>
  <c r="J12" i="1"/>
  <c r="J13" i="1"/>
  <c r="J14" i="1"/>
  <c r="J15" i="1"/>
  <c r="J16" i="1"/>
  <c r="J17" i="1"/>
  <c r="J18" i="1"/>
  <c r="J19" i="1"/>
  <c r="I12" i="1"/>
  <c r="I13" i="1"/>
  <c r="I14" i="1"/>
  <c r="I15" i="1"/>
  <c r="I16" i="1"/>
  <c r="I17" i="1"/>
  <c r="I18" i="1"/>
  <c r="I19" i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0" i="1"/>
  <c r="Q10" i="1" s="1"/>
  <c r="M11" i="1"/>
  <c r="M10" i="1"/>
  <c r="J11" i="1"/>
  <c r="J10" i="1"/>
  <c r="N12" i="1" l="1"/>
  <c r="N15" i="1"/>
  <c r="N18" i="1"/>
  <c r="N10" i="1"/>
  <c r="N17" i="1"/>
  <c r="N14" i="1"/>
  <c r="N19" i="1"/>
  <c r="N13" i="1"/>
  <c r="N16" i="1"/>
  <c r="N11" i="1"/>
  <c r="G21" i="1" l="1"/>
  <c r="G22" i="1" s="1"/>
</calcChain>
</file>

<file path=xl/sharedStrings.xml><?xml version="1.0" encoding="utf-8"?>
<sst xmlns="http://schemas.openxmlformats.org/spreadsheetml/2006/main" count="51" uniqueCount="34">
  <si>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</si>
  <si>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</si>
  <si>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</si>
  <si>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</si>
  <si>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</si>
  <si>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</si>
  <si>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</si>
  <si>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</si>
  <si>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</si>
  <si>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</si>
  <si>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</si>
  <si>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</si>
  <si>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</si>
  <si>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</si>
  <si>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</si>
  <si>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</si>
  <si>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</si>
  <si>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км.</t>
  </si>
  <si>
    <t>Производитель продукции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</si>
  <si>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</si>
  <si>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</si>
  <si>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</si>
  <si>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</si>
  <si>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</si>
  <si>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3х70+1х70+1х25-0,6/1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</si>
  <si>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3х35+1х54,6-0,6/1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</si>
  <si>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3х50+1х54,6-0,6/1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</si>
  <si>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3х50+1х54,6+1х25-0,6/1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</si>
  <si>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3х70+1х70-0,6/1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</si>
  <si>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СИП-3 1х50-20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</si>
  <si>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СИП-4 2х16-0,6/1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</si>
  <si>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СИП-4 4х16-0,6/1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</si>
  <si>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СИП-4 4х25-0,6/1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</si>
  <si>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3х95+1х95-0,6/1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</si>
</sst>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2" fillId="4" borderId="3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" fontId="6" fillId="0" borderId="19" xfId="1" applyNumberFormat="1" applyFont="1" applyBorder="1" applyAlignment="1">
      <alignment vertical="top"/>
    </xf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9" fillId="5" borderId="9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 applyProtection="1">
      <alignment horizontal="left" vertical="top" wrapText="1"/>
      <protection locked="0"/>
    </xf>
    <xf numFmtId="3" fontId="9" fillId="5" borderId="4" xfId="0" applyNumberFormat="1" applyFont="1" applyFill="1" applyBorder="1" applyAlignment="1">
      <alignment horizontal="center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 applyProtection="1">
      <alignment horizontal="center" vertical="top" wrapText="1"/>
      <protection locked="0"/>
    </xf>
    <xf numFmtId="164" fontId="9" fillId="5" borderId="4" xfId="0" applyNumberFormat="1" applyFont="1" applyFill="1" applyBorder="1" applyAlignment="1">
      <alignment horizontal="center" vertical="top" wrapText="1"/>
    </xf>
    <xf numFmtId="49" fontId="9" fillId="5" borderId="10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3" fontId="9" fillId="5" borderId="5" xfId="0" applyNumberFormat="1" applyFont="1" applyFill="1" applyBorder="1" applyAlignment="1">
      <alignment horizontal="center" vertical="top" wrapText="1"/>
    </xf>
    <xf numFmtId="4" fontId="9" fillId="5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9" fillId="5" borderId="5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 applyProtection="1">
      <alignment horizontal="left" vertical="top" wrapText="1"/>
      <protection locked="0"/>
    </xf>
    <xf numFmtId="4" fontId="2" fillId="2" borderId="14" xfId="0" applyNumberFormat="1" applyFont="1" applyFill="1" applyBorder="1" applyAlignment="1" applyProtection="1">
      <alignment horizontal="center" vertical="top" wrapText="1"/>
      <protection locked="0"/>
    </xf>
    <xf numFmtId="9" fontId="2" fillId="2" borderId="13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/>
    </xf>
    <xf numFmtId="4" fontId="2" fillId="5" borderId="31" xfId="0" applyNumberFormat="1" applyFont="1" applyFill="1" applyBorder="1" applyAlignment="1" applyProtection="1">
      <alignment horizontal="center" vertical="center" wrapText="1"/>
    </xf>
    <xf numFmtId="0" fontId="7" fillId="0" borderId="32" xfId="0" applyFont="1" applyBorder="1" applyAlignment="1">
      <alignment horizontal="center"/>
    </xf>
    <xf numFmtId="4" fontId="2" fillId="5" borderId="33" xfId="0" applyNumberFormat="1" applyFont="1" applyFill="1" applyBorder="1" applyAlignment="1" applyProtection="1">
      <alignment horizontal="center" vertical="center" wrapText="1"/>
    </xf>
    <xf numFmtId="4" fontId="8" fillId="4" borderId="36" xfId="0" applyNumberFormat="1" applyFont="1" applyFill="1" applyBorder="1" applyAlignment="1">
      <alignment horizontal="center" vertical="center" wrapText="1"/>
    </xf>
    <xf numFmtId="4" fontId="9" fillId="4" borderId="31" xfId="0" applyNumberFormat="1" applyFont="1" applyFill="1" applyBorder="1" applyAlignment="1">
      <alignment horizontal="center" vertical="top" wrapText="1"/>
    </xf>
    <xf numFmtId="4" fontId="9" fillId="4" borderId="41" xfId="0" applyNumberFormat="1" applyFont="1" applyFill="1" applyBorder="1" applyAlignment="1">
      <alignment horizontal="center" vertical="top" wrapText="1"/>
    </xf>
    <xf numFmtId="0" fontId="7" fillId="5" borderId="45" xfId="0" applyFont="1" applyFill="1" applyBorder="1" applyAlignment="1">
      <alignment horizontal="center"/>
    </xf>
    <xf numFmtId="4" fontId="9" fillId="5" borderId="46" xfId="0" applyNumberFormat="1" applyFont="1" applyFill="1" applyBorder="1" applyAlignment="1">
      <alignment horizontal="center" vertical="top" wrapText="1"/>
    </xf>
    <xf numFmtId="0" fontId="7" fillId="5" borderId="47" xfId="0" applyFont="1" applyFill="1" applyBorder="1" applyAlignment="1">
      <alignment horizontal="center"/>
    </xf>
    <xf numFmtId="4" fontId="9" fillId="5" borderId="34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 applyProtection="1">
      <alignment horizontal="right" vertical="center" wrapText="1"/>
    </xf>
    <xf numFmtId="4" fontId="1" fillId="4" borderId="18" xfId="0" applyNumberFormat="1" applyFont="1" applyFill="1" applyBorder="1" applyAlignment="1" applyProtection="1">
      <alignment horizontal="right" vertical="center" wrapText="1"/>
    </xf>
    <xf numFmtId="4" fontId="1" fillId="4" borderId="17" xfId="0" applyNumberFormat="1" applyFont="1" applyFill="1" applyBorder="1" applyAlignment="1" applyProtection="1">
      <alignment horizontal="right" vertical="center" wrapText="1"/>
    </xf>
    <xf numFmtId="4" fontId="2" fillId="4" borderId="38" xfId="0" applyNumberFormat="1" applyFont="1" applyFill="1" applyBorder="1" applyAlignment="1" applyProtection="1">
      <alignment horizontal="right" vertical="top" wrapText="1"/>
    </xf>
    <xf numFmtId="4" fontId="2" fillId="4" borderId="39" xfId="0" applyNumberFormat="1" applyFont="1" applyFill="1" applyBorder="1" applyAlignment="1" applyProtection="1">
      <alignment horizontal="right" vertical="top" wrapText="1"/>
    </xf>
    <xf numFmtId="4" fontId="2" fillId="4" borderId="40" xfId="0" applyNumberFormat="1" applyFont="1" applyFill="1" applyBorder="1" applyAlignment="1" applyProtection="1">
      <alignment horizontal="right" vertical="top" wrapText="1"/>
    </xf>
    <xf numFmtId="0" fontId="13" fillId="2" borderId="1" xfId="0" applyFont="1" applyFill="1" applyBorder="1" applyAlignment="1">
      <alignment horizontal="justify" vertical="top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4" fontId="2" fillId="4" borderId="37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 applyProtection="1">
      <alignment horizontal="right" vertical="top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165" fontId="5" fillId="0" borderId="49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abSelected="1" zoomScale="70" zoomScaleNormal="70" workbookViewId="0">
      <selection activeCell="E15" sqref="E15"/>
    </sheetView>
  </sheetViews>
  <sheetFormatPr defaultRowHeight="15.75" x14ac:dyDescent="0.25"/>
  <cols>
    <col min="1" max="1" width="4.5703125" style="5" customWidth="1"/>
    <col min="2" max="2" width="9.140625" style="5" customWidth="1"/>
    <col min="3" max="3" width="49.7109375" style="5" customWidth="1"/>
    <col min="4" max="4" width="7.140625" style="5" customWidth="1"/>
    <col min="5" max="5" width="17.140625" style="5" customWidth="1"/>
    <col min="6" max="6" width="16.7109375" style="5" customWidth="1"/>
    <col min="7" max="7" width="22.85546875" style="5" customWidth="1"/>
    <col min="8" max="9" width="9.140625" style="5"/>
    <col min="10" max="10" width="34.7109375" style="5" customWidth="1"/>
    <col min="11" max="12" width="21.28515625" style="5" customWidth="1"/>
    <col min="13" max="13" width="7.28515625" style="5" customWidth="1"/>
    <col min="14" max="14" width="15" style="5" customWidth="1"/>
    <col min="15" max="15" width="13.85546875" style="5" customWidth="1"/>
    <col min="16" max="16" width="8.7109375" style="5" customWidth="1"/>
    <col min="17" max="17" width="22.7109375" style="5" customWidth="1"/>
    <col min="18" max="16384" width="9.140625" style="5"/>
  </cols>
  <sheetData>
    <row r="1" spans="1:27" ht="34.5" customHeight="1" x14ac:dyDescent="0.25">
      <c r="B1" s="54" t="s">
        <v>20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6.5" thickBot="1" x14ac:dyDescent="0.3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30" customHeight="1" thickBot="1" x14ac:dyDescent="0.3">
      <c r="B3" s="46" t="s">
        <v>11</v>
      </c>
      <c r="C3" s="47"/>
      <c r="D3" s="47"/>
      <c r="E3" s="55"/>
      <c r="F3" s="2">
        <f>G20</f>
        <v>5865964.68542</v>
      </c>
      <c r="G3" s="1" t="s">
        <v>2</v>
      </c>
      <c r="H3" s="29"/>
      <c r="I3" s="46" t="s">
        <v>21</v>
      </c>
      <c r="J3" s="47"/>
      <c r="K3" s="47"/>
      <c r="L3" s="47"/>
      <c r="M3" s="47"/>
      <c r="N3" s="47"/>
      <c r="O3" s="47"/>
      <c r="P3" s="47"/>
      <c r="Q3" s="48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35.25" customHeight="1" x14ac:dyDescent="0.25">
      <c r="B4" s="62"/>
      <c r="C4" s="62"/>
      <c r="D4" s="62"/>
      <c r="E4" s="62"/>
      <c r="F4" s="62"/>
      <c r="G4" s="62"/>
      <c r="H4" s="29"/>
      <c r="I4" s="49" t="s">
        <v>22</v>
      </c>
      <c r="J4" s="49"/>
      <c r="K4" s="49"/>
      <c r="L4" s="49"/>
      <c r="M4" s="29"/>
      <c r="N4" s="29"/>
      <c r="O4" s="29"/>
      <c r="P4" s="29"/>
      <c r="Q4" s="29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19.5" customHeight="1" x14ac:dyDescent="0.25">
      <c r="B5" s="29"/>
      <c r="C5" s="29"/>
      <c r="D5" s="29"/>
      <c r="E5" s="29"/>
      <c r="F5" s="29"/>
      <c r="G5" s="29"/>
      <c r="H5" s="29"/>
      <c r="I5" s="30" t="s">
        <v>23</v>
      </c>
      <c r="J5" s="30"/>
      <c r="K5" s="30"/>
      <c r="L5" s="30"/>
      <c r="M5" s="29"/>
      <c r="N5" s="29"/>
      <c r="O5" s="29"/>
      <c r="P5" s="29"/>
      <c r="Q5" s="29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thickBot="1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32.25" customHeight="1" thickBot="1" x14ac:dyDescent="0.3">
      <c r="B7" s="63" t="s">
        <v>12</v>
      </c>
      <c r="C7" s="64"/>
      <c r="D7" s="65"/>
      <c r="E7" s="65"/>
      <c r="F7" s="66"/>
      <c r="G7" s="67"/>
      <c r="H7" s="8"/>
      <c r="I7" s="70" t="s">
        <v>3</v>
      </c>
      <c r="J7" s="71"/>
      <c r="K7" s="71"/>
      <c r="L7" s="71"/>
      <c r="M7" s="71"/>
      <c r="N7" s="71"/>
      <c r="O7" s="71"/>
      <c r="P7" s="71"/>
      <c r="Q7" s="72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73.25" x14ac:dyDescent="0.25">
      <c r="B8" s="31" t="s">
        <v>4</v>
      </c>
      <c r="C8" s="9" t="s">
        <v>0</v>
      </c>
      <c r="D8" s="9" t="s">
        <v>8</v>
      </c>
      <c r="E8" s="10" t="s">
        <v>9</v>
      </c>
      <c r="F8" s="10" t="s">
        <v>5</v>
      </c>
      <c r="G8" s="32" t="s">
        <v>10</v>
      </c>
      <c r="H8" s="7"/>
      <c r="I8" s="31" t="s">
        <v>4</v>
      </c>
      <c r="J8" s="9" t="s">
        <v>1</v>
      </c>
      <c r="K8" s="10" t="s">
        <v>19</v>
      </c>
      <c r="L8" s="9" t="s">
        <v>18</v>
      </c>
      <c r="M8" s="9" t="s">
        <v>8</v>
      </c>
      <c r="N8" s="10" t="s">
        <v>9</v>
      </c>
      <c r="O8" s="10" t="s">
        <v>13</v>
      </c>
      <c r="P8" s="10" t="s">
        <v>5</v>
      </c>
      <c r="Q8" s="32" t="s">
        <v>14</v>
      </c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5.75" customHeight="1" x14ac:dyDescent="0.25">
      <c r="B9" s="50" t="s">
        <v>16</v>
      </c>
      <c r="C9" s="51"/>
      <c r="D9" s="52"/>
      <c r="E9" s="51"/>
      <c r="F9" s="51"/>
      <c r="G9" s="53"/>
      <c r="H9" s="44"/>
      <c r="I9" s="50" t="s">
        <v>16</v>
      </c>
      <c r="J9" s="52"/>
      <c r="K9" s="52"/>
      <c r="L9" s="52"/>
      <c r="M9" s="52"/>
      <c r="N9" s="52"/>
      <c r="O9" s="52"/>
      <c r="P9" s="52"/>
      <c r="Q9" s="53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18.75" customHeight="1" x14ac:dyDescent="0.25">
      <c r="A10" s="11"/>
      <c r="B10" s="33">
        <v>1</v>
      </c>
      <c r="C10" s="45" t="s">
        <v>24</v>
      </c>
      <c r="D10" s="3" t="s">
        <v>17</v>
      </c>
      <c r="E10" s="74">
        <v>252635.39</v>
      </c>
      <c r="F10" s="73">
        <v>0.55000000000000004</v>
      </c>
      <c r="G10" s="34">
        <f>E10*F10</f>
        <v>138949.46450000003</v>
      </c>
      <c r="H10" s="7"/>
      <c r="I10" s="40">
        <f>B10</f>
        <v>1</v>
      </c>
      <c r="J10" s="12" t="str">
        <f>C10</f>
        <v>Провод СИП-2 3х70+1х70+1х25-0,6/1</v>
      </c>
      <c r="K10" s="13"/>
      <c r="L10" s="13"/>
      <c r="M10" s="14" t="str">
        <f>D10</f>
        <v>км.</v>
      </c>
      <c r="N10" s="15">
        <f>E10</f>
        <v>252635.39</v>
      </c>
      <c r="O10" s="16"/>
      <c r="P10" s="17">
        <f>F10</f>
        <v>0.55000000000000004</v>
      </c>
      <c r="Q10" s="41">
        <f>O10*P10</f>
        <v>0</v>
      </c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x14ac:dyDescent="0.25">
      <c r="A11" s="11"/>
      <c r="B11" s="35">
        <v>2</v>
      </c>
      <c r="C11" s="45" t="s">
        <v>25</v>
      </c>
      <c r="D11" s="3" t="s">
        <v>17</v>
      </c>
      <c r="E11" s="74">
        <v>143090.79999999999</v>
      </c>
      <c r="F11" s="73">
        <v>0.746</v>
      </c>
      <c r="G11" s="36">
        <f t="shared" ref="G11:G19" si="0">E11*F11</f>
        <v>106745.73679999998</v>
      </c>
      <c r="H11" s="7"/>
      <c r="I11" s="42">
        <f t="shared" ref="I11:I19" si="1">B11</f>
        <v>2</v>
      </c>
      <c r="J11" s="18" t="str">
        <f t="shared" ref="J11:J19" si="2">C11</f>
        <v>Провод СИП-2 3х35+1х54,6-0,6/1</v>
      </c>
      <c r="K11" s="19"/>
      <c r="L11" s="19"/>
      <c r="M11" s="20" t="str">
        <f t="shared" ref="M11:M19" si="3">D11</f>
        <v>км.</v>
      </c>
      <c r="N11" s="21">
        <f t="shared" ref="N11:N19" si="4">E11</f>
        <v>143090.79999999999</v>
      </c>
      <c r="O11" s="22"/>
      <c r="P11" s="23">
        <f t="shared" ref="P11:P19" si="5">F11</f>
        <v>0.746</v>
      </c>
      <c r="Q11" s="43">
        <f t="shared" ref="Q11:Q19" si="6">O11*P11</f>
        <v>0</v>
      </c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x14ac:dyDescent="0.25">
      <c r="A12" s="11"/>
      <c r="B12" s="35">
        <v>3</v>
      </c>
      <c r="C12" s="45" t="s">
        <v>26</v>
      </c>
      <c r="D12" s="3" t="s">
        <v>17</v>
      </c>
      <c r="E12" s="74">
        <v>168617.46</v>
      </c>
      <c r="F12" s="73">
        <v>3.38</v>
      </c>
      <c r="G12" s="36">
        <f t="shared" si="0"/>
        <v>569927.0148</v>
      </c>
      <c r="H12" s="7"/>
      <c r="I12" s="42">
        <f t="shared" si="1"/>
        <v>3</v>
      </c>
      <c r="J12" s="18" t="str">
        <f t="shared" si="2"/>
        <v>Провод СИП-2 3х50+1х54,6-0,6/1</v>
      </c>
      <c r="K12" s="19"/>
      <c r="L12" s="19"/>
      <c r="M12" s="20" t="str">
        <f t="shared" si="3"/>
        <v>км.</v>
      </c>
      <c r="N12" s="21">
        <f t="shared" si="4"/>
        <v>168617.46</v>
      </c>
      <c r="O12" s="22"/>
      <c r="P12" s="23">
        <f t="shared" si="5"/>
        <v>3.38</v>
      </c>
      <c r="Q12" s="43">
        <f t="shared" si="6"/>
        <v>0</v>
      </c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11"/>
      <c r="B13" s="35">
        <v>4</v>
      </c>
      <c r="C13" s="45" t="s">
        <v>27</v>
      </c>
      <c r="D13" s="3" t="s">
        <v>17</v>
      </c>
      <c r="E13" s="74">
        <v>204400.84</v>
      </c>
      <c r="F13" s="73">
        <v>4.3689999999999998</v>
      </c>
      <c r="G13" s="36">
        <f t="shared" si="0"/>
        <v>893027.26995999995</v>
      </c>
      <c r="H13" s="7"/>
      <c r="I13" s="42">
        <f t="shared" si="1"/>
        <v>4</v>
      </c>
      <c r="J13" s="18" t="str">
        <f t="shared" si="2"/>
        <v>Провод СИП-2 3х50+1х54,6+1х25-0,6/1</v>
      </c>
      <c r="K13" s="19"/>
      <c r="L13" s="19"/>
      <c r="M13" s="20" t="str">
        <f t="shared" si="3"/>
        <v>км.</v>
      </c>
      <c r="N13" s="21">
        <f t="shared" si="4"/>
        <v>204400.84</v>
      </c>
      <c r="O13" s="22"/>
      <c r="P13" s="23">
        <f t="shared" si="5"/>
        <v>4.3689999999999998</v>
      </c>
      <c r="Q13" s="43">
        <f t="shared" si="6"/>
        <v>0</v>
      </c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x14ac:dyDescent="0.25">
      <c r="A14" s="11"/>
      <c r="B14" s="35">
        <v>5</v>
      </c>
      <c r="C14" s="45" t="s">
        <v>28</v>
      </c>
      <c r="D14" s="3" t="s">
        <v>17</v>
      </c>
      <c r="E14" s="74">
        <v>218688.28</v>
      </c>
      <c r="F14" s="73">
        <v>13.087</v>
      </c>
      <c r="G14" s="36">
        <f t="shared" si="0"/>
        <v>2861973.52036</v>
      </c>
      <c r="H14" s="7"/>
      <c r="I14" s="42">
        <f t="shared" si="1"/>
        <v>5</v>
      </c>
      <c r="J14" s="18" t="str">
        <f t="shared" si="2"/>
        <v>Провод СИП-2 3х70+1х70-0,6/1</v>
      </c>
      <c r="K14" s="19"/>
      <c r="L14" s="19"/>
      <c r="M14" s="20" t="str">
        <f t="shared" si="3"/>
        <v>км.</v>
      </c>
      <c r="N14" s="21">
        <f t="shared" si="4"/>
        <v>218688.28</v>
      </c>
      <c r="O14" s="22"/>
      <c r="P14" s="23">
        <f t="shared" si="5"/>
        <v>13.087</v>
      </c>
      <c r="Q14" s="43">
        <f t="shared" si="6"/>
        <v>0</v>
      </c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x14ac:dyDescent="0.25">
      <c r="A15" s="11"/>
      <c r="B15" s="35">
        <v>6</v>
      </c>
      <c r="C15" s="45" t="s">
        <v>29</v>
      </c>
      <c r="D15" s="3" t="s">
        <v>17</v>
      </c>
      <c r="E15" s="74">
        <v>49205.64</v>
      </c>
      <c r="F15" s="73">
        <v>6.68</v>
      </c>
      <c r="G15" s="36">
        <f t="shared" si="0"/>
        <v>328693.6752</v>
      </c>
      <c r="H15" s="7"/>
      <c r="I15" s="42">
        <f t="shared" si="1"/>
        <v>6</v>
      </c>
      <c r="J15" s="18" t="str">
        <f t="shared" si="2"/>
        <v>Провод СИП-3 1х50-20</v>
      </c>
      <c r="K15" s="19"/>
      <c r="L15" s="19"/>
      <c r="M15" s="20" t="str">
        <f t="shared" si="3"/>
        <v>км.</v>
      </c>
      <c r="N15" s="21">
        <f t="shared" si="4"/>
        <v>49205.64</v>
      </c>
      <c r="O15" s="22"/>
      <c r="P15" s="23">
        <f t="shared" si="5"/>
        <v>6.68</v>
      </c>
      <c r="Q15" s="43">
        <f t="shared" si="6"/>
        <v>0</v>
      </c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x14ac:dyDescent="0.25">
      <c r="A16" s="11"/>
      <c r="B16" s="35">
        <v>7</v>
      </c>
      <c r="C16" s="45" t="s">
        <v>30</v>
      </c>
      <c r="D16" s="3" t="s">
        <v>17</v>
      </c>
      <c r="E16" s="74">
        <v>33363.760000000002</v>
      </c>
      <c r="F16" s="73">
        <v>16.137</v>
      </c>
      <c r="G16" s="36">
        <f t="shared" si="0"/>
        <v>538390.99512000009</v>
      </c>
      <c r="H16" s="7"/>
      <c r="I16" s="42">
        <f t="shared" si="1"/>
        <v>7</v>
      </c>
      <c r="J16" s="18" t="str">
        <f t="shared" si="2"/>
        <v>Провод СИП-4 2х16-0,6/1</v>
      </c>
      <c r="K16" s="19"/>
      <c r="L16" s="19"/>
      <c r="M16" s="20" t="str">
        <f t="shared" si="3"/>
        <v>км.</v>
      </c>
      <c r="N16" s="21">
        <f t="shared" si="4"/>
        <v>33363.760000000002</v>
      </c>
      <c r="O16" s="22"/>
      <c r="P16" s="23">
        <f t="shared" si="5"/>
        <v>16.137</v>
      </c>
      <c r="Q16" s="43">
        <f t="shared" si="6"/>
        <v>0</v>
      </c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x14ac:dyDescent="0.25">
      <c r="A17" s="11"/>
      <c r="B17" s="35">
        <v>8</v>
      </c>
      <c r="C17" s="45" t="s">
        <v>31</v>
      </c>
      <c r="D17" s="3" t="s">
        <v>17</v>
      </c>
      <c r="E17" s="74">
        <v>67827.259999999995</v>
      </c>
      <c r="F17" s="73">
        <v>4.32</v>
      </c>
      <c r="G17" s="36">
        <f t="shared" si="0"/>
        <v>293013.76319999999</v>
      </c>
      <c r="H17" s="7"/>
      <c r="I17" s="42">
        <f t="shared" si="1"/>
        <v>8</v>
      </c>
      <c r="J17" s="18" t="str">
        <f t="shared" si="2"/>
        <v>Провод СИП-4 4х16-0,6/1</v>
      </c>
      <c r="K17" s="19"/>
      <c r="L17" s="19"/>
      <c r="M17" s="20" t="str">
        <f t="shared" si="3"/>
        <v>км.</v>
      </c>
      <c r="N17" s="21">
        <f t="shared" si="4"/>
        <v>67827.259999999995</v>
      </c>
      <c r="O17" s="22"/>
      <c r="P17" s="23">
        <f t="shared" si="5"/>
        <v>4.32</v>
      </c>
      <c r="Q17" s="43">
        <f t="shared" si="6"/>
        <v>0</v>
      </c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x14ac:dyDescent="0.25">
      <c r="A18" s="11"/>
      <c r="B18" s="35">
        <v>9</v>
      </c>
      <c r="C18" s="45" t="s">
        <v>32</v>
      </c>
      <c r="D18" s="3" t="s">
        <v>17</v>
      </c>
      <c r="E18" s="74">
        <v>97341.89</v>
      </c>
      <c r="F18" s="73">
        <v>0.42699999999999999</v>
      </c>
      <c r="G18" s="36">
        <f t="shared" si="0"/>
        <v>41564.987029999997</v>
      </c>
      <c r="H18" s="7"/>
      <c r="I18" s="42">
        <f t="shared" si="1"/>
        <v>9</v>
      </c>
      <c r="J18" s="18" t="str">
        <f t="shared" si="2"/>
        <v>Провод СИП-4 4х25-0,6/1</v>
      </c>
      <c r="K18" s="19"/>
      <c r="L18" s="19"/>
      <c r="M18" s="20" t="str">
        <f t="shared" si="3"/>
        <v>км.</v>
      </c>
      <c r="N18" s="21">
        <f t="shared" si="4"/>
        <v>97341.89</v>
      </c>
      <c r="O18" s="22"/>
      <c r="P18" s="23">
        <f t="shared" si="5"/>
        <v>0.42699999999999999</v>
      </c>
      <c r="Q18" s="43">
        <f t="shared" si="6"/>
        <v>0</v>
      </c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x14ac:dyDescent="0.25">
      <c r="A19" s="11"/>
      <c r="B19" s="35">
        <v>10</v>
      </c>
      <c r="C19" s="45" t="s">
        <v>33</v>
      </c>
      <c r="D19" s="3" t="s">
        <v>17</v>
      </c>
      <c r="E19" s="74">
        <v>311223.45</v>
      </c>
      <c r="F19" s="73">
        <v>0.30099999999999999</v>
      </c>
      <c r="G19" s="36">
        <f t="shared" si="0"/>
        <v>93678.258449999994</v>
      </c>
      <c r="H19" s="7"/>
      <c r="I19" s="42">
        <f t="shared" si="1"/>
        <v>10</v>
      </c>
      <c r="J19" s="18" t="str">
        <f t="shared" si="2"/>
        <v>Провод СИП-2 3х95+1х95-0,6/1</v>
      </c>
      <c r="K19" s="24"/>
      <c r="L19" s="24"/>
      <c r="M19" s="20" t="str">
        <f t="shared" si="3"/>
        <v>км.</v>
      </c>
      <c r="N19" s="21">
        <f t="shared" si="4"/>
        <v>311223.45</v>
      </c>
      <c r="O19" s="25"/>
      <c r="P19" s="23">
        <f t="shared" si="5"/>
        <v>0.30099999999999999</v>
      </c>
      <c r="Q19" s="43">
        <f t="shared" si="6"/>
        <v>0</v>
      </c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21" customHeight="1" thickBot="1" x14ac:dyDescent="0.3">
      <c r="A20" s="11"/>
      <c r="B20" s="56" t="s">
        <v>6</v>
      </c>
      <c r="C20" s="57"/>
      <c r="D20" s="57"/>
      <c r="E20" s="57"/>
      <c r="F20" s="58"/>
      <c r="G20" s="37">
        <f>SUM(G10:G19)</f>
        <v>5865964.68542</v>
      </c>
      <c r="H20" s="7"/>
      <c r="I20" s="56" t="s">
        <v>6</v>
      </c>
      <c r="J20" s="57"/>
      <c r="K20" s="57"/>
      <c r="L20" s="57"/>
      <c r="M20" s="57"/>
      <c r="N20" s="57"/>
      <c r="O20" s="57"/>
      <c r="P20" s="58"/>
      <c r="Q20" s="37">
        <f>SUM(Q10:Q19)</f>
        <v>0</v>
      </c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5" customHeight="1" x14ac:dyDescent="0.25">
      <c r="A21" s="11"/>
      <c r="B21" s="68" t="s">
        <v>15</v>
      </c>
      <c r="C21" s="69"/>
      <c r="D21" s="69"/>
      <c r="E21" s="69"/>
      <c r="F21" s="26">
        <v>0.2</v>
      </c>
      <c r="G21" s="38">
        <f>G20*F21</f>
        <v>1173192.9370840001</v>
      </c>
      <c r="H21" s="7"/>
      <c r="I21" s="68" t="s">
        <v>15</v>
      </c>
      <c r="J21" s="69"/>
      <c r="K21" s="69"/>
      <c r="L21" s="69"/>
      <c r="M21" s="69"/>
      <c r="N21" s="69"/>
      <c r="O21" s="69"/>
      <c r="P21" s="26">
        <v>0.2</v>
      </c>
      <c r="Q21" s="38">
        <f>Q20*P21</f>
        <v>0</v>
      </c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5.75" customHeight="1" thickBot="1" x14ac:dyDescent="0.3">
      <c r="A22" s="11"/>
      <c r="B22" s="59" t="s">
        <v>7</v>
      </c>
      <c r="C22" s="60"/>
      <c r="D22" s="60"/>
      <c r="E22" s="60"/>
      <c r="F22" s="61"/>
      <c r="G22" s="39">
        <f>G20+G21</f>
        <v>7039157.6225039996</v>
      </c>
      <c r="H22" s="7"/>
      <c r="I22" s="59" t="s">
        <v>7</v>
      </c>
      <c r="J22" s="60"/>
      <c r="K22" s="60"/>
      <c r="L22" s="60"/>
      <c r="M22" s="60"/>
      <c r="N22" s="60"/>
      <c r="O22" s="60"/>
      <c r="P22" s="61"/>
      <c r="Q22" s="39">
        <f>Q20+Q21</f>
        <v>0</v>
      </c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15.75" customHeight="1" x14ac:dyDescent="0.25">
      <c r="B23" s="7"/>
      <c r="C23" s="7"/>
      <c r="D23" s="7"/>
      <c r="E23" s="7"/>
      <c r="F23" s="27"/>
      <c r="G23" s="27"/>
      <c r="H23" s="2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7" ht="17.25" customHeight="1" x14ac:dyDescent="0.25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7"/>
    </row>
    <row r="25" spans="1:27" x14ac:dyDescent="0.25">
      <c r="AA25" s="7"/>
    </row>
  </sheetData>
  <mergeCells count="15">
    <mergeCell ref="B20:F20"/>
    <mergeCell ref="B22:F22"/>
    <mergeCell ref="B4:G4"/>
    <mergeCell ref="B7:G7"/>
    <mergeCell ref="I22:P22"/>
    <mergeCell ref="B21:E21"/>
    <mergeCell ref="I21:O21"/>
    <mergeCell ref="I7:Q7"/>
    <mergeCell ref="I20:P20"/>
    <mergeCell ref="I3:Q3"/>
    <mergeCell ref="I4:L4"/>
    <mergeCell ref="B9:G9"/>
    <mergeCell ref="I9:Q9"/>
    <mergeCell ref="B1:Q1"/>
    <mergeCell ref="B3:E3"/>
  </mergeCells>
  <pageMargins left="0.7" right="0.7" top="0.75" bottom="0.75" header="0.3" footer="0.3"/>
  <pageSetup paperSize="9" scale="45" fitToHeight="0" orientation="landscape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G21" sqref="G21:G30"/>
    </sheetView>
  </sheetViews>
  <sheetFormatPr defaultRowHeight="15" x14ac:dyDescent="0.25"/>
  <sheetData>
    <row r="1" spans="2:10" x14ac:dyDescent="0.25">
      <c r="B1" s="4">
        <v>61584.21</v>
      </c>
      <c r="C1" s="4">
        <v>187223.07</v>
      </c>
      <c r="D1" s="4">
        <v>154909.44</v>
      </c>
      <c r="E1" s="4">
        <v>125979.21</v>
      </c>
      <c r="F1" s="4">
        <v>187223.07</v>
      </c>
      <c r="G1" s="4">
        <v>61584.21</v>
      </c>
      <c r="H1" s="4"/>
      <c r="I1" s="4"/>
      <c r="J1" s="4"/>
    </row>
    <row r="2" spans="2:10" x14ac:dyDescent="0.25">
      <c r="B2" s="4">
        <v>280002.38</v>
      </c>
      <c r="C2" s="4">
        <v>84769.87</v>
      </c>
      <c r="D2" s="4">
        <v>158989.78</v>
      </c>
      <c r="E2" s="4">
        <v>158989.78</v>
      </c>
      <c r="F2" s="4">
        <v>291974.96999999997</v>
      </c>
      <c r="G2" s="4">
        <v>78341.149999999994</v>
      </c>
      <c r="H2" s="4"/>
      <c r="I2" s="4"/>
      <c r="J2" s="4"/>
    </row>
    <row r="3" spans="2:10" x14ac:dyDescent="0.25">
      <c r="B3" s="4">
        <v>93498.48</v>
      </c>
      <c r="C3" s="4">
        <v>125979.21</v>
      </c>
      <c r="D3" s="4">
        <v>187352.73</v>
      </c>
      <c r="E3" s="4">
        <v>187352.73</v>
      </c>
      <c r="F3" s="4">
        <v>125979.21</v>
      </c>
      <c r="G3" s="4">
        <v>93498.48</v>
      </c>
      <c r="H3" s="4"/>
      <c r="I3" s="4"/>
      <c r="J3" s="4"/>
    </row>
    <row r="4" spans="2:10" x14ac:dyDescent="0.25">
      <c r="B4" s="4">
        <v>83333.33</v>
      </c>
      <c r="C4" s="4">
        <v>154909.44</v>
      </c>
      <c r="D4" s="4">
        <v>203582.61</v>
      </c>
      <c r="E4" s="4">
        <v>203582.61</v>
      </c>
      <c r="F4" s="4">
        <v>154909.44</v>
      </c>
      <c r="G4" s="4">
        <v>125979.21</v>
      </c>
      <c r="H4" s="4"/>
      <c r="I4" s="4"/>
      <c r="J4" s="4"/>
    </row>
    <row r="5" spans="2:10" x14ac:dyDescent="0.25">
      <c r="B5" s="4">
        <v>125979.21</v>
      </c>
      <c r="C5" s="4">
        <v>158989.78</v>
      </c>
      <c r="D5" s="4">
        <v>238777.84</v>
      </c>
      <c r="E5" s="4">
        <v>238777.84</v>
      </c>
      <c r="F5" s="4">
        <v>187352.73</v>
      </c>
      <c r="G5" s="4">
        <v>154909.44</v>
      </c>
      <c r="H5" s="4"/>
      <c r="I5" s="4"/>
      <c r="J5" s="4"/>
    </row>
    <row r="6" spans="2:10" x14ac:dyDescent="0.25">
      <c r="B6" s="4">
        <v>158989.78</v>
      </c>
      <c r="C6" s="4">
        <v>187352.73</v>
      </c>
      <c r="D6" s="4">
        <v>242986.98</v>
      </c>
      <c r="E6" s="4">
        <v>54672.93</v>
      </c>
      <c r="F6" s="4">
        <v>242986.98</v>
      </c>
      <c r="G6" s="4">
        <v>187352.73</v>
      </c>
      <c r="H6" s="4"/>
      <c r="I6" s="4"/>
      <c r="J6" s="4"/>
    </row>
    <row r="7" spans="2:10" x14ac:dyDescent="0.25">
      <c r="B7" s="4">
        <v>190188.9</v>
      </c>
      <c r="C7" s="4">
        <v>203582.61</v>
      </c>
      <c r="D7" s="4">
        <v>54672.93</v>
      </c>
      <c r="E7" s="4">
        <v>77162.86</v>
      </c>
      <c r="F7" s="4">
        <v>37070.839999999997</v>
      </c>
      <c r="G7" s="4">
        <v>238777.84</v>
      </c>
      <c r="H7" s="4"/>
      <c r="I7" s="4"/>
      <c r="J7" s="4"/>
    </row>
    <row r="8" spans="2:10" x14ac:dyDescent="0.25">
      <c r="B8" s="4">
        <v>187352.73</v>
      </c>
      <c r="C8" s="4">
        <v>256042.47</v>
      </c>
      <c r="D8" s="4">
        <v>77162.86</v>
      </c>
      <c r="E8" s="4">
        <v>37070.839999999997</v>
      </c>
      <c r="F8" s="4">
        <v>75363.62</v>
      </c>
      <c r="G8" s="4">
        <v>242986.98</v>
      </c>
      <c r="H8" s="4"/>
      <c r="I8" s="4"/>
      <c r="J8" s="4"/>
    </row>
    <row r="9" spans="2:10" x14ac:dyDescent="0.25">
      <c r="B9" s="4">
        <v>210499.53</v>
      </c>
      <c r="C9" s="4">
        <v>238777.84</v>
      </c>
      <c r="D9" s="4">
        <v>37070.839999999997</v>
      </c>
      <c r="E9" s="4">
        <v>75363.62</v>
      </c>
      <c r="F9" s="4">
        <v>108157.65</v>
      </c>
      <c r="G9" s="4">
        <v>107754.18</v>
      </c>
      <c r="H9" s="4"/>
      <c r="I9" s="4"/>
      <c r="J9" s="4"/>
    </row>
    <row r="10" spans="2:10" x14ac:dyDescent="0.25">
      <c r="B10" s="4">
        <v>227112.04</v>
      </c>
      <c r="C10" s="4">
        <v>242986.98</v>
      </c>
      <c r="D10" s="4">
        <v>61151.09</v>
      </c>
      <c r="E10" s="4">
        <v>308536.19</v>
      </c>
      <c r="F10" s="4">
        <v>152736.84</v>
      </c>
      <c r="G10" s="4">
        <v>54672.93</v>
      </c>
      <c r="H10" s="4"/>
      <c r="I10" s="4"/>
      <c r="J10" s="4"/>
    </row>
    <row r="11" spans="2:10" x14ac:dyDescent="0.25">
      <c r="B11" s="4">
        <v>242986.98</v>
      </c>
      <c r="C11" s="4">
        <v>167042.78</v>
      </c>
      <c r="D11" s="4">
        <v>75363.62</v>
      </c>
      <c r="E11" s="4"/>
      <c r="F11" s="4"/>
      <c r="G11" s="4">
        <v>77162.86</v>
      </c>
      <c r="H11" s="4"/>
      <c r="I11" s="4"/>
      <c r="J11" s="4"/>
    </row>
    <row r="12" spans="2:10" x14ac:dyDescent="0.25">
      <c r="B12" s="4">
        <v>54672.93</v>
      </c>
      <c r="C12" s="4">
        <v>54672.93</v>
      </c>
      <c r="D12" s="4"/>
      <c r="E12" s="4"/>
      <c r="F12" s="4"/>
      <c r="G12" s="4">
        <v>103448.65</v>
      </c>
      <c r="H12" s="4"/>
      <c r="I12" s="4"/>
      <c r="J12" s="4"/>
    </row>
    <row r="13" spans="2:10" x14ac:dyDescent="0.25">
      <c r="B13" s="4">
        <v>77162.86</v>
      </c>
      <c r="C13" s="4">
        <v>77162.86</v>
      </c>
      <c r="D13" s="4"/>
      <c r="E13" s="4"/>
      <c r="F13" s="4"/>
      <c r="G13" s="4">
        <v>75363.62</v>
      </c>
      <c r="H13" s="4"/>
      <c r="I13" s="4"/>
      <c r="J13" s="4"/>
    </row>
    <row r="14" spans="2:10" x14ac:dyDescent="0.25">
      <c r="B14" s="4">
        <v>37070.839999999997</v>
      </c>
      <c r="C14" s="4">
        <v>37070.839999999997</v>
      </c>
      <c r="D14" s="4"/>
      <c r="E14" s="4"/>
      <c r="F14" s="4"/>
    </row>
    <row r="15" spans="2:10" x14ac:dyDescent="0.25">
      <c r="B15" s="4">
        <v>75363.62</v>
      </c>
      <c r="C15" s="4">
        <v>61151.09</v>
      </c>
      <c r="D15" s="4"/>
      <c r="E15" s="4"/>
      <c r="F15" s="4"/>
    </row>
    <row r="16" spans="2:10" x14ac:dyDescent="0.25">
      <c r="B16" s="4">
        <v>108157.65</v>
      </c>
      <c r="C16" s="4">
        <v>75363.62</v>
      </c>
      <c r="D16" s="4"/>
      <c r="E16" s="4"/>
      <c r="F16" s="4"/>
    </row>
    <row r="17" spans="2:10" x14ac:dyDescent="0.25">
      <c r="B17" s="4">
        <v>345803.83</v>
      </c>
      <c r="C17" s="4">
        <v>108157.65</v>
      </c>
      <c r="D17" s="4"/>
      <c r="E17" s="4"/>
      <c r="F17" s="4"/>
    </row>
    <row r="18" spans="2:10" x14ac:dyDescent="0.25">
      <c r="C18" s="4">
        <v>345803.83</v>
      </c>
      <c r="D18" s="4"/>
      <c r="E18" s="4"/>
      <c r="F18" s="4"/>
    </row>
    <row r="19" spans="2:10" x14ac:dyDescent="0.25">
      <c r="C19" s="4">
        <v>152736.84</v>
      </c>
      <c r="D19" s="4"/>
      <c r="E19" s="4"/>
      <c r="F19" s="4"/>
    </row>
    <row r="21" spans="2:10" x14ac:dyDescent="0.25">
      <c r="G21" s="4">
        <v>280002.38</v>
      </c>
      <c r="H21" s="4"/>
      <c r="I21" s="4"/>
      <c r="J21" s="4"/>
    </row>
    <row r="22" spans="2:10" x14ac:dyDescent="0.25">
      <c r="G22" s="4">
        <v>158989.78</v>
      </c>
      <c r="H22" s="4"/>
      <c r="I22" s="4"/>
      <c r="J22" s="4"/>
    </row>
    <row r="23" spans="2:10" x14ac:dyDescent="0.25">
      <c r="G23" s="4">
        <v>187352.73</v>
      </c>
      <c r="H23" s="4"/>
      <c r="I23" s="4"/>
      <c r="J23" s="4"/>
    </row>
    <row r="24" spans="2:10" x14ac:dyDescent="0.25">
      <c r="G24" s="4">
        <v>227112.04</v>
      </c>
      <c r="H24" s="4"/>
      <c r="I24" s="4"/>
      <c r="J24" s="4"/>
    </row>
    <row r="25" spans="2:10" x14ac:dyDescent="0.25">
      <c r="G25" s="4">
        <v>242986.98</v>
      </c>
      <c r="H25" s="4"/>
      <c r="I25" s="4"/>
      <c r="J25" s="4"/>
    </row>
    <row r="26" spans="2:10" x14ac:dyDescent="0.25">
      <c r="G26" s="4">
        <v>54672.93</v>
      </c>
      <c r="H26" s="4"/>
      <c r="I26" s="4"/>
      <c r="J26" s="4"/>
    </row>
    <row r="27" spans="2:10" x14ac:dyDescent="0.25">
      <c r="G27" s="4">
        <v>37070.839999999997</v>
      </c>
      <c r="H27" s="4"/>
      <c r="I27" s="4"/>
      <c r="J27" s="4"/>
    </row>
    <row r="28" spans="2:10" x14ac:dyDescent="0.25">
      <c r="G28" s="4">
        <v>75363.62</v>
      </c>
      <c r="H28" s="4"/>
      <c r="I28" s="4"/>
      <c r="J28" s="4"/>
    </row>
    <row r="29" spans="2:10" x14ac:dyDescent="0.25">
      <c r="G29" s="4">
        <v>108157.65</v>
      </c>
      <c r="H29" s="4"/>
      <c r="I29" s="4"/>
      <c r="J29" s="4"/>
    </row>
    <row r="30" spans="2:10" x14ac:dyDescent="0.25">
      <c r="G30" s="4">
        <v>345803.83</v>
      </c>
      <c r="H30" s="4"/>
      <c r="I30" s="4"/>
      <c r="J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2019-08-27T00:43:30Z</cp:lastPrinted>
  <dcterms:created xsi:type="dcterms:W3CDTF">2018-05-22T01:14:50Z</dcterms:created>
  <dcterms:modified xsi:type="dcterms:W3CDTF">2020-02-06T00:07:22Z</dcterms:modified>
</cp:coreProperties>
</file>